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ULIO\PMA\2026\Ampliacao UBS Vila Ribeiro\LICITACAO\"/>
    </mc:Choice>
  </mc:AlternateContent>
  <xr:revisionPtr revIDLastSave="0" documentId="13_ncr:1_{C7CFD7F0-F524-41BF-B456-115B668FE75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lan1" sheetId="1" state="hidden" r:id="rId1"/>
    <sheet name="CRONOGRAMA" sheetId="4" r:id="rId2"/>
  </sheets>
  <definedNames>
    <definedName name="_xlnm.Print_Area" localSheetId="1">CRONOGRAMA!$B$2:$I$69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4" l="1"/>
  <c r="I26" i="4"/>
  <c r="H26" i="4"/>
  <c r="G26" i="4"/>
  <c r="E26" i="4"/>
  <c r="F20" i="4"/>
  <c r="G20" i="4"/>
  <c r="H20" i="4"/>
  <c r="I20" i="4"/>
  <c r="E20" i="4"/>
  <c r="F17" i="4"/>
  <c r="G17" i="4"/>
  <c r="H17" i="4"/>
  <c r="I17" i="4"/>
  <c r="E17" i="4"/>
  <c r="J21" i="4"/>
  <c r="K21" i="4" s="1"/>
  <c r="D56" i="4"/>
  <c r="C47" i="4" l="1"/>
  <c r="C53" i="4"/>
  <c r="C41" i="4"/>
  <c r="C32" i="4"/>
  <c r="C23" i="4"/>
  <c r="C35" i="4"/>
  <c r="C26" i="4"/>
  <c r="C17" i="4"/>
  <c r="C50" i="4"/>
  <c r="C44" i="4"/>
  <c r="C38" i="4"/>
  <c r="C29" i="4"/>
  <c r="C20" i="4"/>
  <c r="J20" i="4"/>
  <c r="K20" i="4" s="1"/>
  <c r="D18" i="1"/>
  <c r="E18" i="1" s="1"/>
  <c r="F18" i="1" s="1"/>
  <c r="G18" i="1" s="1"/>
  <c r="F22" i="1"/>
  <c r="G22" i="1" s="1"/>
  <c r="H22" i="1" s="1"/>
  <c r="F20" i="1"/>
  <c r="G20" i="1" s="1"/>
  <c r="F14" i="1"/>
  <c r="G14" i="1" s="1"/>
  <c r="E12" i="1"/>
  <c r="F12" i="1" s="1"/>
  <c r="G12" i="1" s="1"/>
  <c r="E10" i="1"/>
  <c r="F10" i="1" s="1"/>
  <c r="G10" i="1" s="1"/>
  <c r="I24" i="1"/>
  <c r="F26" i="1"/>
  <c r="G26" i="1" s="1"/>
  <c r="H26" i="1" s="1"/>
  <c r="C56" i="4" l="1"/>
  <c r="D16" i="1"/>
  <c r="E16" i="1" s="1"/>
  <c r="F16" i="1" s="1"/>
  <c r="G16" i="1" s="1"/>
  <c r="C27" i="1"/>
  <c r="D8" i="1"/>
  <c r="B26" i="1" l="1"/>
  <c r="B18" i="1"/>
  <c r="B10" i="1"/>
  <c r="B20" i="1"/>
  <c r="B12" i="1"/>
  <c r="B22" i="1"/>
  <c r="B14" i="1"/>
  <c r="B24" i="1"/>
  <c r="B16" i="1"/>
  <c r="B8" i="1"/>
  <c r="H8" i="1"/>
  <c r="H27" i="1" s="1"/>
  <c r="I8" i="1"/>
  <c r="I27" i="1" s="1"/>
  <c r="G27" i="1"/>
  <c r="F27" i="1"/>
  <c r="E27" i="1"/>
  <c r="D27" i="1"/>
  <c r="B27" i="1" l="1"/>
  <c r="J27" i="4" l="1"/>
  <c r="K27" i="4" s="1"/>
  <c r="J26" i="4"/>
  <c r="K26" i="4" l="1"/>
  <c r="J18" i="4" l="1"/>
  <c r="K18" i="4" s="1"/>
  <c r="J17" i="4" l="1"/>
  <c r="K17" i="4" l="1"/>
  <c r="H29" i="4"/>
  <c r="F29" i="4"/>
  <c r="I29" i="4"/>
  <c r="G29" i="4"/>
  <c r="E29" i="4"/>
  <c r="J30" i="4"/>
  <c r="K30" i="4" s="1"/>
  <c r="E23" i="4"/>
  <c r="J24" i="4"/>
  <c r="H23" i="4"/>
  <c r="F23" i="4"/>
  <c r="I23" i="4"/>
  <c r="G23" i="4"/>
  <c r="K24" i="4"/>
  <c r="J23" i="4" l="1"/>
  <c r="K23" i="4" s="1"/>
  <c r="J29" i="4"/>
  <c r="K29" i="4" s="1"/>
  <c r="G32" i="4"/>
  <c r="E32" i="4"/>
  <c r="J33" i="4"/>
  <c r="K33" i="4" s="1"/>
  <c r="F32" i="4"/>
  <c r="I32" i="4"/>
  <c r="H32" i="4"/>
  <c r="G35" i="4"/>
  <c r="F35" i="4"/>
  <c r="E35" i="4"/>
  <c r="J36" i="4"/>
  <c r="K36" i="4" s="1"/>
  <c r="H35" i="4"/>
  <c r="I35" i="4"/>
  <c r="J32" i="4" l="1"/>
  <c r="K32" i="4" s="1"/>
  <c r="J35" i="4"/>
  <c r="K35" i="4" l="1"/>
  <c r="I38" i="4"/>
  <c r="E38" i="4"/>
  <c r="J39" i="4"/>
  <c r="K39" i="4" s="1"/>
  <c r="G38" i="4"/>
  <c r="F38" i="4"/>
  <c r="H38" i="4"/>
  <c r="J38" i="4" l="1"/>
  <c r="K38" i="4" s="1"/>
  <c r="E41" i="4"/>
  <c r="H41" i="4"/>
  <c r="I41" i="4"/>
  <c r="J42" i="4"/>
  <c r="K42" i="4" s="1"/>
  <c r="G41" i="4"/>
  <c r="F41" i="4"/>
  <c r="J41" i="4" l="1"/>
  <c r="K41" i="4" l="1"/>
  <c r="I44" i="4"/>
  <c r="E44" i="4"/>
  <c r="H44" i="4"/>
  <c r="F44" i="4"/>
  <c r="G44" i="4"/>
  <c r="J45" i="4"/>
  <c r="K45" i="4" s="1"/>
  <c r="J44" i="4" l="1"/>
  <c r="K44" i="4" s="1"/>
  <c r="E47" i="4"/>
  <c r="G47" i="4"/>
  <c r="F47" i="4"/>
  <c r="I47" i="4"/>
  <c r="J48" i="4"/>
  <c r="K48" i="4" s="1"/>
  <c r="H47" i="4"/>
  <c r="J47" i="4" l="1"/>
  <c r="K47" i="4" l="1"/>
  <c r="E50" i="4"/>
  <c r="I50" i="4"/>
  <c r="F50" i="4"/>
  <c r="H50" i="4"/>
  <c r="J51" i="4"/>
  <c r="K51" i="4" s="1"/>
  <c r="G50" i="4"/>
  <c r="J50" i="4" l="1"/>
  <c r="E53" i="4"/>
  <c r="E58" i="4" s="1"/>
  <c r="F53" i="4"/>
  <c r="F58" i="4" s="1"/>
  <c r="F59" i="4" s="1"/>
  <c r="H53" i="4"/>
  <c r="H58" i="4" s="1"/>
  <c r="H59" i="4" s="1"/>
  <c r="G53" i="4"/>
  <c r="G58" i="4" s="1"/>
  <c r="G59" i="4" s="1"/>
  <c r="J54" i="4"/>
  <c r="K54" i="4" s="1"/>
  <c r="I53" i="4"/>
  <c r="K50" i="4" l="1"/>
  <c r="J53" i="4"/>
  <c r="J61" i="4" s="1"/>
  <c r="I58" i="4"/>
  <c r="I59" i="4" s="1"/>
  <c r="E59" i="4"/>
  <c r="E61" i="4"/>
  <c r="J59" i="4" l="1"/>
  <c r="J58" i="4"/>
  <c r="K58" i="4" s="1"/>
  <c r="K53" i="4"/>
  <c r="K61" i="4"/>
  <c r="E62" i="4"/>
  <c r="F61" i="4"/>
  <c r="G61" i="4" l="1"/>
  <c r="F62" i="4"/>
  <c r="G62" i="4" l="1"/>
  <c r="H61" i="4"/>
  <c r="I61" i="4" l="1"/>
  <c r="H62" i="4"/>
  <c r="I62" i="4" l="1"/>
  <c r="K59" i="4" s="1"/>
  <c r="K62" i="4"/>
</calcChain>
</file>

<file path=xl/sharedStrings.xml><?xml version="1.0" encoding="utf-8"?>
<sst xmlns="http://schemas.openxmlformats.org/spreadsheetml/2006/main" count="57" uniqueCount="54">
  <si>
    <t>PAISAGISMO E INSTALAÇÕES PROVISÓRIAS</t>
  </si>
  <si>
    <t>PISTA DE CAMINHADA E CICLISMO</t>
  </si>
  <si>
    <t>PORTAL DE ENTRADA</t>
  </si>
  <si>
    <t>SANITÁRIOS</t>
  </si>
  <si>
    <t>ADMINISTRAÇÃO/RECEPÇÃO</t>
  </si>
  <si>
    <t>ESTACIONAMENTO</t>
  </si>
  <si>
    <t>PRAÇA E RELÓGIO DE SOL</t>
  </si>
  <si>
    <t>PLAYGROUND</t>
  </si>
  <si>
    <t>ESTUFAS E VIVEIRO DE MUDAS</t>
  </si>
  <si>
    <t>TOTAL</t>
  </si>
  <si>
    <t>%</t>
  </si>
  <si>
    <t>R$</t>
  </si>
  <si>
    <t>1º MÊS</t>
  </si>
  <si>
    <t>2º MÊS</t>
  </si>
  <si>
    <t>3º MÊS</t>
  </si>
  <si>
    <t>4º MÊS</t>
  </si>
  <si>
    <t>5º MÊS</t>
  </si>
  <si>
    <t>6º MÊS</t>
  </si>
  <si>
    <t>ETAPAS</t>
  </si>
  <si>
    <t>CRONOGRAMA FÍSICO-FINANCEIRO</t>
  </si>
  <si>
    <r>
      <rPr>
        <b/>
        <sz val="10"/>
        <rFont val="Arial"/>
        <family val="2"/>
      </rPr>
      <t>Município</t>
    </r>
    <r>
      <rPr>
        <sz val="10"/>
        <rFont val="Arial"/>
        <family val="2"/>
      </rPr>
      <t>: Assis/SP</t>
    </r>
  </si>
  <si>
    <r>
      <rPr>
        <b/>
        <sz val="10"/>
        <rFont val="Arial"/>
        <family val="2"/>
      </rPr>
      <t>Endereço</t>
    </r>
    <r>
      <rPr>
        <sz val="10"/>
        <rFont val="Arial"/>
        <family val="2"/>
      </rPr>
      <t>: Av. Getúlio Vargas, s/nº</t>
    </r>
  </si>
  <si>
    <t xml:space="preserve">PONTES </t>
  </si>
  <si>
    <r>
      <rPr>
        <b/>
        <sz val="10"/>
        <rFont val="Arial"/>
        <family val="2"/>
      </rPr>
      <t>Obra</t>
    </r>
    <r>
      <rPr>
        <sz val="10"/>
        <rFont val="Arial"/>
        <family val="2"/>
      </rPr>
      <t>: Construção do Parque Ecológico "Francisco Antunes Ribeiro" -  Água da Porca</t>
    </r>
  </si>
  <si>
    <t xml:space="preserve">CRONOGRAMA FÍSICO-FINANCEIRO </t>
  </si>
  <si>
    <t>FINALIDADE: SAÚDE</t>
  </si>
  <si>
    <t>1.1 Serviços Preliminares</t>
  </si>
  <si>
    <t>1.2 Demolições e Retiradas</t>
  </si>
  <si>
    <t>1.3 Infraestrutura</t>
  </si>
  <si>
    <t>1.4 Estrutura</t>
  </si>
  <si>
    <t>1.5 Fechamento e vedações</t>
  </si>
  <si>
    <t>1.6 Revestimentos - Paredes e Teto</t>
  </si>
  <si>
    <t>1.7 Esquadrias</t>
  </si>
  <si>
    <t>1.8 Pisos</t>
  </si>
  <si>
    <t>1.9 Cobertura</t>
  </si>
  <si>
    <t>1.10 Instalações Hidrossanitárias</t>
  </si>
  <si>
    <t>1.11 Instalações Elétricas e Lógica</t>
  </si>
  <si>
    <t>1.12 Pintura</t>
  </si>
  <si>
    <t>1.13 Serviços Finais</t>
  </si>
  <si>
    <t>DATA: MAIO/2026</t>
  </si>
  <si>
    <r>
      <t xml:space="preserve">1º MÊS (R$ </t>
    </r>
    <r>
      <rPr>
        <b/>
        <sz val="11"/>
        <color theme="0" tint="-0.34998626667073579"/>
        <rFont val="Arial"/>
        <family val="2"/>
      </rPr>
      <t>|</t>
    </r>
    <r>
      <rPr>
        <b/>
        <sz val="11"/>
        <color theme="1"/>
        <rFont val="Arial"/>
        <family val="2"/>
      </rPr>
      <t xml:space="preserve"> %)</t>
    </r>
  </si>
  <si>
    <r>
      <t xml:space="preserve">2º MÊS (R$ </t>
    </r>
    <r>
      <rPr>
        <b/>
        <sz val="11"/>
        <color theme="0" tint="-0.34998626667073579"/>
        <rFont val="Arial"/>
        <family val="2"/>
      </rPr>
      <t>|</t>
    </r>
    <r>
      <rPr>
        <b/>
        <sz val="11"/>
        <color theme="1"/>
        <rFont val="Arial"/>
        <family val="2"/>
      </rPr>
      <t xml:space="preserve"> %)</t>
    </r>
  </si>
  <si>
    <r>
      <t xml:space="preserve">3º MÊS (R$ </t>
    </r>
    <r>
      <rPr>
        <b/>
        <sz val="11"/>
        <color theme="0" tint="-0.34998626667073579"/>
        <rFont val="Arial"/>
        <family val="2"/>
      </rPr>
      <t>|</t>
    </r>
    <r>
      <rPr>
        <b/>
        <sz val="11"/>
        <color theme="1"/>
        <rFont val="Arial"/>
        <family val="2"/>
      </rPr>
      <t xml:space="preserve"> %)</t>
    </r>
  </si>
  <si>
    <r>
      <t xml:space="preserve">4º MÊS (R$ </t>
    </r>
    <r>
      <rPr>
        <b/>
        <sz val="11"/>
        <color theme="0" tint="-0.34998626667073579"/>
        <rFont val="Arial"/>
        <family val="2"/>
      </rPr>
      <t>|</t>
    </r>
    <r>
      <rPr>
        <b/>
        <sz val="11"/>
        <color theme="1"/>
        <rFont val="Arial"/>
        <family val="2"/>
      </rPr>
      <t xml:space="preserve"> %)</t>
    </r>
  </si>
  <si>
    <r>
      <t xml:space="preserve">5º MÊS (R$ </t>
    </r>
    <r>
      <rPr>
        <b/>
        <sz val="11"/>
        <color theme="0" tint="-0.34998626667073579"/>
        <rFont val="Arial"/>
        <family val="2"/>
      </rPr>
      <t>|</t>
    </r>
    <r>
      <rPr>
        <b/>
        <sz val="11"/>
        <color theme="1"/>
        <rFont val="Arial"/>
        <family val="2"/>
      </rPr>
      <t xml:space="preserve"> %)</t>
    </r>
  </si>
  <si>
    <t>LOCAL: RUA VIRIATO CORREA, 555 VILA RIBEIRO –  ASSIS/SP</t>
  </si>
  <si>
    <t>OBRA (OBJETO): AMPLIAÇÃO - UBS VILA RIBEIRO</t>
  </si>
  <si>
    <t>TOTAL - Geral (R$)</t>
  </si>
  <si>
    <t>Total - Mensal (R$)</t>
  </si>
  <si>
    <t>Total - Mensal (%)</t>
  </si>
  <si>
    <t>TOTAL ACUMULADO (R$)</t>
  </si>
  <si>
    <t>TOTAL ACUMULADO (%)</t>
  </si>
  <si>
    <t>NOME E TIMBRE DA EMPRESA</t>
  </si>
  <si>
    <t>Nome da Empresa e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</si>
</sst>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0" tint="-0.34998626667073579"/>
      <name val="Arial"/>
      <family val="2"/>
    </font>
    <font>
      <i/>
      <sz val="11"/>
      <color theme="1"/>
      <name val="Calibri"/>
      <family val="2"/>
      <scheme val="minor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20">
    <xf numFmtId="0" fontId="0" fillId="0" borderId="0" xfId="0"/>
    <xf numFmtId="17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3" borderId="2" xfId="0" applyNumberFormat="1" applyFill="1" applyBorder="1"/>
    <xf numFmtId="4" fontId="0" fillId="0" borderId="2" xfId="0" applyNumberFormat="1" applyBorder="1"/>
    <xf numFmtId="0" fontId="0" fillId="0" borderId="3" xfId="0" applyBorder="1"/>
    <xf numFmtId="2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0" fontId="1" fillId="0" borderId="5" xfId="0" applyFont="1" applyBorder="1"/>
    <xf numFmtId="2" fontId="1" fillId="0" borderId="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17" fontId="1" fillId="0" borderId="6" xfId="0" applyNumberFormat="1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4" fontId="0" fillId="0" borderId="4" xfId="0" applyNumberFormat="1" applyBorder="1"/>
    <xf numFmtId="0" fontId="4" fillId="0" borderId="0" xfId="1" applyFont="1" applyAlignment="1">
      <alignment vertical="center"/>
    </xf>
    <xf numFmtId="0" fontId="0" fillId="0" borderId="0" xfId="0" applyAlignment="1">
      <alignment horizontal="center"/>
    </xf>
    <xf numFmtId="0" fontId="9" fillId="4" borderId="12" xfId="1" applyFont="1" applyFill="1" applyBorder="1" applyAlignment="1">
      <alignment vertical="center" wrapText="1"/>
    </xf>
    <xf numFmtId="0" fontId="8" fillId="4" borderId="0" xfId="1" applyFont="1" applyFill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6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6" fillId="5" borderId="10" xfId="0" applyFont="1" applyFill="1" applyBorder="1"/>
    <xf numFmtId="0" fontId="6" fillId="5" borderId="11" xfId="0" applyFont="1" applyFill="1" applyBorder="1"/>
    <xf numFmtId="0" fontId="6" fillId="5" borderId="29" xfId="0" applyFont="1" applyFill="1" applyBorder="1"/>
    <xf numFmtId="0" fontId="6" fillId="5" borderId="12" xfId="0" applyFont="1" applyFill="1" applyBorder="1"/>
    <xf numFmtId="0" fontId="6" fillId="5" borderId="30" xfId="0" applyFont="1" applyFill="1" applyBorder="1"/>
    <xf numFmtId="17" fontId="0" fillId="5" borderId="0" xfId="0" applyNumberFormat="1" applyFill="1"/>
    <xf numFmtId="4" fontId="0" fillId="5" borderId="0" xfId="0" applyNumberFormat="1" applyFill="1" applyAlignment="1">
      <alignment vertical="center"/>
    </xf>
    <xf numFmtId="10" fontId="0" fillId="5" borderId="0" xfId="7" applyNumberFormat="1" applyFont="1" applyFill="1" applyAlignment="1">
      <alignment vertical="center"/>
    </xf>
    <xf numFmtId="4" fontId="0" fillId="5" borderId="0" xfId="0" applyNumberFormat="1" applyFill="1"/>
    <xf numFmtId="10" fontId="0" fillId="5" borderId="0" xfId="7" applyNumberFormat="1" applyFont="1" applyFill="1" applyBorder="1" applyAlignment="1">
      <alignment vertical="center"/>
    </xf>
    <xf numFmtId="0" fontId="12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center" vertical="center"/>
    </xf>
    <xf numFmtId="2" fontId="12" fillId="5" borderId="9" xfId="0" applyNumberFormat="1" applyFont="1" applyFill="1" applyBorder="1" applyAlignment="1">
      <alignment horizontal="center" vertical="center"/>
    </xf>
    <xf numFmtId="10" fontId="0" fillId="5" borderId="0" xfId="7" applyNumberFormat="1" applyFont="1" applyFill="1"/>
    <xf numFmtId="0" fontId="14" fillId="5" borderId="8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17" fontId="11" fillId="6" borderId="5" xfId="0" applyNumberFormat="1" applyFont="1" applyFill="1" applyBorder="1" applyAlignment="1">
      <alignment horizontal="center" vertical="center"/>
    </xf>
    <xf numFmtId="17" fontId="11" fillId="6" borderId="13" xfId="0" applyNumberFormat="1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left" vertical="center"/>
    </xf>
    <xf numFmtId="0" fontId="11" fillId="5" borderId="36" xfId="0" applyFont="1" applyFill="1" applyBorder="1" applyAlignment="1">
      <alignment horizontal="center" vertical="center"/>
    </xf>
    <xf numFmtId="17" fontId="11" fillId="5" borderId="36" xfId="0" applyNumberFormat="1" applyFont="1" applyFill="1" applyBorder="1" applyAlignment="1">
      <alignment horizontal="center" vertical="center"/>
    </xf>
    <xf numFmtId="4" fontId="12" fillId="5" borderId="18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vertical="center"/>
    </xf>
    <xf numFmtId="2" fontId="12" fillId="5" borderId="16" xfId="0" applyNumberFormat="1" applyFont="1" applyFill="1" applyBorder="1" applyAlignment="1">
      <alignment horizontal="center" vertical="center"/>
    </xf>
    <xf numFmtId="4" fontId="12" fillId="5" borderId="19" xfId="0" applyNumberFormat="1" applyFont="1" applyFill="1" applyBorder="1" applyAlignment="1">
      <alignment horizontal="center" vertical="center"/>
    </xf>
    <xf numFmtId="10" fontId="12" fillId="5" borderId="20" xfId="7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vertical="center"/>
    </xf>
    <xf numFmtId="2" fontId="12" fillId="5" borderId="32" xfId="0" applyNumberFormat="1" applyFont="1" applyFill="1" applyBorder="1" applyAlignment="1">
      <alignment horizontal="center" vertical="center"/>
    </xf>
    <xf numFmtId="4" fontId="12" fillId="5" borderId="32" xfId="0" applyNumberFormat="1" applyFont="1" applyFill="1" applyBorder="1" applyAlignment="1">
      <alignment horizontal="center" vertical="center"/>
    </xf>
    <xf numFmtId="10" fontId="12" fillId="5" borderId="32" xfId="7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vertical="center"/>
    </xf>
    <xf numFmtId="2" fontId="12" fillId="5" borderId="26" xfId="0" applyNumberFormat="1" applyFont="1" applyFill="1" applyBorder="1" applyAlignment="1">
      <alignment horizontal="center" vertical="center"/>
    </xf>
    <xf numFmtId="4" fontId="12" fillId="5" borderId="27" xfId="0" applyNumberFormat="1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vertical="center"/>
    </xf>
    <xf numFmtId="0" fontId="12" fillId="5" borderId="18" xfId="0" applyFont="1" applyFill="1" applyBorder="1" applyAlignment="1">
      <alignment vertical="center"/>
    </xf>
    <xf numFmtId="0" fontId="12" fillId="5" borderId="23" xfId="0" applyFont="1" applyFill="1" applyBorder="1" applyAlignment="1">
      <alignment vertical="center"/>
    </xf>
    <xf numFmtId="2" fontId="12" fillId="5" borderId="23" xfId="0" applyNumberFormat="1" applyFont="1" applyFill="1" applyBorder="1" applyAlignment="1">
      <alignment horizontal="center" vertical="center"/>
    </xf>
    <xf numFmtId="4" fontId="12" fillId="5" borderId="23" xfId="0" applyNumberFormat="1" applyFont="1" applyFill="1" applyBorder="1" applyAlignment="1">
      <alignment horizontal="center" vertical="center"/>
    </xf>
    <xf numFmtId="10" fontId="12" fillId="5" borderId="0" xfId="7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2" fontId="11" fillId="0" borderId="33" xfId="0" applyNumberFormat="1" applyFont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 vertical="center"/>
    </xf>
    <xf numFmtId="4" fontId="12" fillId="0" borderId="41" xfId="0" applyNumberFormat="1" applyFont="1" applyBorder="1" applyAlignment="1">
      <alignment horizontal="center" vertical="center"/>
    </xf>
    <xf numFmtId="4" fontId="12" fillId="0" borderId="2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2" fontId="11" fillId="0" borderId="8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12" fillId="0" borderId="23" xfId="0" applyNumberFormat="1" applyFont="1" applyBorder="1" applyAlignment="1">
      <alignment horizontal="center" vertical="center"/>
    </xf>
    <xf numFmtId="0" fontId="11" fillId="7" borderId="35" xfId="0" applyFont="1" applyFill="1" applyBorder="1" applyAlignment="1">
      <alignment vertical="center"/>
    </xf>
    <xf numFmtId="2" fontId="11" fillId="7" borderId="36" xfId="0" applyNumberFormat="1" applyFont="1" applyFill="1" applyBorder="1" applyAlignment="1">
      <alignment horizontal="center" vertical="center"/>
    </xf>
    <xf numFmtId="4" fontId="11" fillId="7" borderId="37" xfId="0" applyNumberFormat="1" applyFont="1" applyFill="1" applyBorder="1" applyAlignment="1">
      <alignment horizontal="center" vertical="center"/>
    </xf>
    <xf numFmtId="4" fontId="12" fillId="7" borderId="39" xfId="0" applyNumberFormat="1" applyFont="1" applyFill="1" applyBorder="1" applyAlignment="1">
      <alignment horizontal="center" vertical="center"/>
    </xf>
    <xf numFmtId="4" fontId="12" fillId="7" borderId="34" xfId="0" applyNumberFormat="1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vertical="center"/>
    </xf>
    <xf numFmtId="2" fontId="11" fillId="2" borderId="23" xfId="0" applyNumberFormat="1" applyFont="1" applyFill="1" applyBorder="1" applyAlignment="1">
      <alignment horizontal="center" vertical="center"/>
    </xf>
    <xf numFmtId="4" fontId="11" fillId="2" borderId="23" xfId="0" applyNumberFormat="1" applyFont="1" applyFill="1" applyBorder="1" applyAlignment="1">
      <alignment horizontal="center" vertical="center"/>
    </xf>
    <xf numFmtId="10" fontId="12" fillId="2" borderId="40" xfId="7" applyNumberFormat="1" applyFont="1" applyFill="1" applyBorder="1" applyAlignment="1">
      <alignment horizontal="center" vertical="center"/>
    </xf>
    <xf numFmtId="10" fontId="12" fillId="2" borderId="38" xfId="7" applyNumberFormat="1" applyFont="1" applyFill="1" applyBorder="1" applyAlignment="1">
      <alignment horizontal="center" vertical="center"/>
    </xf>
    <xf numFmtId="0" fontId="11" fillId="0" borderId="21" xfId="0" applyFont="1" applyBorder="1" applyAlignment="1">
      <alignment vertical="center"/>
    </xf>
    <xf numFmtId="4" fontId="11" fillId="7" borderId="39" xfId="0" applyNumberFormat="1" applyFont="1" applyFill="1" applyBorder="1" applyAlignment="1">
      <alignment horizontal="center" vertical="center"/>
    </xf>
    <xf numFmtId="4" fontId="11" fillId="7" borderId="34" xfId="0" applyNumberFormat="1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0" fontId="12" fillId="2" borderId="42" xfId="0" applyFont="1" applyFill="1" applyBorder="1" applyAlignment="1">
      <alignment vertical="center"/>
    </xf>
    <xf numFmtId="10" fontId="11" fillId="2" borderId="24" xfId="7" applyNumberFormat="1" applyFont="1" applyFill="1" applyBorder="1" applyAlignment="1">
      <alignment horizontal="center" vertical="center"/>
    </xf>
    <xf numFmtId="10" fontId="11" fillId="2" borderId="38" xfId="7" applyNumberFormat="1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31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1" applyFont="1" applyFill="1" applyBorder="1" applyAlignment="1">
      <alignment horizontal="left" vertical="center" wrapText="1"/>
    </xf>
    <xf numFmtId="0" fontId="9" fillId="4" borderId="0" xfId="1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8">
    <cellStyle name="Normal" xfId="0" builtinId="0"/>
    <cellStyle name="Normal 2" xfId="4" xr:uid="{00000000-0005-0000-0000-000001000000}"/>
    <cellStyle name="Normal 3" xfId="5" xr:uid="{00000000-0005-0000-0000-000002000000}"/>
    <cellStyle name="Normal 4" xfId="1" xr:uid="{00000000-0005-0000-0000-000003000000}"/>
    <cellStyle name="Porcentagem" xfId="7" builtinId="5"/>
    <cellStyle name="Separador de milhares 2" xfId="2" xr:uid="{00000000-0005-0000-0000-000005000000}"/>
    <cellStyle name="Vírgula 2" xfId="3" xr:uid="{00000000-0005-0000-0000-000006000000}"/>
    <cellStyle name="Vírgula 2 2" xfId="6" xr:uid="{00000000-0005-0000-0000-000007000000}"/>
  </cellStyles>
  <dxfs count="13"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  <dxf>
      <font>
        <color theme="0"/>
      </font>
      <fill>
        <patternFill>
          <bgColor theme="2" tint="-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view="pageLayout" topLeftCell="A7" workbookViewId="0">
      <selection activeCell="D9" sqref="D9:I26"/>
    </sheetView>
  </sheetViews>
  <sheetFormatPr defaultRowHeight="15" x14ac:dyDescent="0.25"/>
  <cols>
    <col min="1" max="1" width="39.5703125" bestFit="1" customWidth="1"/>
    <col min="2" max="2" width="7.7109375" customWidth="1"/>
    <col min="3" max="4" width="11.7109375" bestFit="1" customWidth="1"/>
    <col min="5" max="5" width="10.7109375" bestFit="1" customWidth="1"/>
    <col min="6" max="9" width="10.140625" bestFit="1" customWidth="1"/>
    <col min="10" max="10" width="11.7109375" bestFit="1" customWidth="1"/>
  </cols>
  <sheetData>
    <row r="1" spans="1:11" x14ac:dyDescent="0.25">
      <c r="A1" s="23" t="s">
        <v>23</v>
      </c>
      <c r="B1" s="23"/>
      <c r="C1" s="21"/>
      <c r="D1" s="21"/>
      <c r="E1" s="21"/>
      <c r="F1" s="21"/>
      <c r="G1" s="21"/>
    </row>
    <row r="2" spans="1:11" x14ac:dyDescent="0.25">
      <c r="A2" s="21" t="s">
        <v>20</v>
      </c>
      <c r="B2" s="21"/>
      <c r="C2" s="21"/>
      <c r="D2" s="21"/>
      <c r="E2" s="21"/>
      <c r="F2" s="21"/>
      <c r="G2" s="21"/>
    </row>
    <row r="3" spans="1:11" x14ac:dyDescent="0.25">
      <c r="A3" s="21" t="s">
        <v>21</v>
      </c>
      <c r="B3" s="21"/>
      <c r="C3" s="21"/>
      <c r="D3" s="21"/>
      <c r="E3" s="21"/>
      <c r="F3" s="21"/>
      <c r="G3" s="21"/>
    </row>
    <row r="4" spans="1:11" ht="15.75" thickBot="1" x14ac:dyDescent="0.3">
      <c r="A4" s="20"/>
      <c r="B4" s="20"/>
      <c r="C4" s="20"/>
      <c r="D4" s="20"/>
      <c r="E4" s="20"/>
      <c r="F4" s="20"/>
      <c r="G4" s="20"/>
    </row>
    <row r="5" spans="1:11" ht="15.75" thickBot="1" x14ac:dyDescent="0.3">
      <c r="A5" s="118" t="s">
        <v>19</v>
      </c>
      <c r="B5" s="119"/>
      <c r="C5" s="119"/>
      <c r="D5" s="119"/>
      <c r="E5" s="119"/>
      <c r="F5" s="119"/>
      <c r="G5" s="119"/>
      <c r="H5" s="119"/>
      <c r="I5" s="119"/>
    </row>
    <row r="6" spans="1:11" ht="15.75" thickBot="1" x14ac:dyDescent="0.3">
      <c r="A6" s="17" t="s">
        <v>18</v>
      </c>
      <c r="B6" s="18" t="s">
        <v>10</v>
      </c>
      <c r="C6" s="18" t="s">
        <v>11</v>
      </c>
      <c r="D6" s="19" t="s">
        <v>12</v>
      </c>
      <c r="E6" s="19" t="s">
        <v>13</v>
      </c>
      <c r="F6" s="19" t="s">
        <v>14</v>
      </c>
      <c r="G6" s="19" t="s">
        <v>15</v>
      </c>
      <c r="H6" s="19" t="s">
        <v>16</v>
      </c>
      <c r="I6" s="19" t="s">
        <v>17</v>
      </c>
      <c r="J6" s="1"/>
      <c r="K6" s="1"/>
    </row>
    <row r="7" spans="1:11" x14ac:dyDescent="0.25">
      <c r="A7" s="4" t="s">
        <v>0</v>
      </c>
      <c r="B7" s="5"/>
      <c r="C7" s="6"/>
      <c r="D7" s="7"/>
      <c r="E7" s="8"/>
      <c r="F7" s="8"/>
      <c r="G7" s="8"/>
      <c r="H7" s="7"/>
      <c r="I7" s="7"/>
    </row>
    <row r="8" spans="1:11" ht="15.75" thickBot="1" x14ac:dyDescent="0.3">
      <c r="A8" s="9"/>
      <c r="B8" s="10">
        <f>C8*100/C27</f>
        <v>1.9146904549646553</v>
      </c>
      <c r="C8" s="11">
        <v>31473.85</v>
      </c>
      <c r="D8" s="11">
        <f>2001.96+7120.6</f>
        <v>9122.5600000000013</v>
      </c>
      <c r="E8" s="11"/>
      <c r="F8" s="11"/>
      <c r="G8" s="11"/>
      <c r="H8" s="11">
        <f>(C8-D8)*70/100</f>
        <v>15645.902999999998</v>
      </c>
      <c r="I8" s="11">
        <f>(C8-D8)*30/100</f>
        <v>6705.3869999999997</v>
      </c>
      <c r="J8" s="2"/>
    </row>
    <row r="9" spans="1:11" x14ac:dyDescent="0.25">
      <c r="A9" s="4" t="s">
        <v>1</v>
      </c>
      <c r="B9" s="12"/>
      <c r="C9" s="6"/>
      <c r="D9" s="6"/>
      <c r="E9" s="13"/>
      <c r="F9" s="13"/>
      <c r="G9" s="13"/>
      <c r="H9" s="6"/>
      <c r="I9" s="6"/>
    </row>
    <row r="10" spans="1:11" ht="15.75" thickBot="1" x14ac:dyDescent="0.3">
      <c r="A10" s="9"/>
      <c r="B10" s="10">
        <f>C10*100/C27</f>
        <v>44.029475593691153</v>
      </c>
      <c r="C10" s="11">
        <v>723760.39</v>
      </c>
      <c r="D10" s="11"/>
      <c r="E10" s="11">
        <f>C10/3</f>
        <v>241253.46333333335</v>
      </c>
      <c r="F10" s="11">
        <f>E10</f>
        <v>241253.46333333335</v>
      </c>
      <c r="G10" s="11">
        <f>F10</f>
        <v>241253.46333333335</v>
      </c>
      <c r="H10" s="11"/>
      <c r="I10" s="11"/>
      <c r="J10" s="2"/>
    </row>
    <row r="11" spans="1:11" x14ac:dyDescent="0.25">
      <c r="A11" s="4" t="s">
        <v>2</v>
      </c>
      <c r="B11" s="12"/>
      <c r="C11" s="6"/>
      <c r="D11" s="6"/>
      <c r="E11" s="13"/>
      <c r="F11" s="13"/>
      <c r="G11" s="13"/>
      <c r="H11" s="6"/>
      <c r="I11" s="6"/>
    </row>
    <row r="12" spans="1:11" ht="15.75" thickBot="1" x14ac:dyDescent="0.3">
      <c r="A12" s="9"/>
      <c r="B12" s="10">
        <f>C12*100/C27</f>
        <v>5.8627275012928957</v>
      </c>
      <c r="C12" s="11">
        <v>96372.03</v>
      </c>
      <c r="D12" s="11"/>
      <c r="E12" s="11">
        <f>C12/3</f>
        <v>32124.01</v>
      </c>
      <c r="F12" s="11">
        <f>E12</f>
        <v>32124.01</v>
      </c>
      <c r="G12" s="11">
        <f>F12</f>
        <v>32124.01</v>
      </c>
      <c r="H12" s="11"/>
      <c r="I12" s="11"/>
      <c r="J12" s="2"/>
    </row>
    <row r="13" spans="1:11" x14ac:dyDescent="0.25">
      <c r="A13" s="4" t="s">
        <v>22</v>
      </c>
      <c r="B13" s="12"/>
      <c r="C13" s="6"/>
      <c r="D13" s="6"/>
      <c r="E13" s="6"/>
      <c r="F13" s="13"/>
      <c r="G13" s="13"/>
      <c r="H13" s="6"/>
      <c r="I13" s="6"/>
    </row>
    <row r="14" spans="1:11" ht="15.75" thickBot="1" x14ac:dyDescent="0.3">
      <c r="A14" s="9"/>
      <c r="B14" s="10">
        <f>C14*100/C27</f>
        <v>4.7071813017863215</v>
      </c>
      <c r="C14" s="11">
        <v>77377.06</v>
      </c>
      <c r="D14" s="11"/>
      <c r="E14" s="11"/>
      <c r="F14" s="11">
        <f>C14/2</f>
        <v>38688.53</v>
      </c>
      <c r="G14" s="11">
        <f>F14</f>
        <v>38688.53</v>
      </c>
      <c r="H14" s="11"/>
      <c r="I14" s="11"/>
      <c r="J14" s="2"/>
    </row>
    <row r="15" spans="1:11" x14ac:dyDescent="0.25">
      <c r="A15" s="4" t="s">
        <v>3</v>
      </c>
      <c r="B15" s="12"/>
      <c r="C15" s="6"/>
      <c r="D15" s="13"/>
      <c r="E15" s="13"/>
      <c r="F15" s="13"/>
      <c r="G15" s="13"/>
      <c r="H15" s="6"/>
      <c r="I15" s="6"/>
    </row>
    <row r="16" spans="1:11" ht="15.75" thickBot="1" x14ac:dyDescent="0.3">
      <c r="A16" s="9"/>
      <c r="B16" s="10">
        <f>C16*100/C27</f>
        <v>7.066438670157007</v>
      </c>
      <c r="C16" s="11">
        <v>116158.74</v>
      </c>
      <c r="D16" s="11">
        <f>C16/4</f>
        <v>29039.685000000001</v>
      </c>
      <c r="E16" s="11">
        <f>D16</f>
        <v>29039.685000000001</v>
      </c>
      <c r="F16" s="11">
        <f>E16</f>
        <v>29039.685000000001</v>
      </c>
      <c r="G16" s="11">
        <f>F16</f>
        <v>29039.685000000001</v>
      </c>
      <c r="H16" s="11"/>
      <c r="I16" s="11"/>
      <c r="J16" s="2"/>
    </row>
    <row r="17" spans="1:10" x14ac:dyDescent="0.25">
      <c r="A17" s="4" t="s">
        <v>4</v>
      </c>
      <c r="B17" s="12"/>
      <c r="C17" s="6"/>
      <c r="D17" s="13"/>
      <c r="E17" s="13"/>
      <c r="F17" s="13"/>
      <c r="G17" s="13"/>
      <c r="H17" s="6"/>
      <c r="I17" s="6"/>
    </row>
    <row r="18" spans="1:10" ht="15.75" thickBot="1" x14ac:dyDescent="0.3">
      <c r="A18" s="9"/>
      <c r="B18" s="10">
        <f>C18*100/C27</f>
        <v>5.4457878887483009</v>
      </c>
      <c r="C18" s="11">
        <v>89518.34</v>
      </c>
      <c r="D18" s="11">
        <f>C18/4</f>
        <v>22379.584999999999</v>
      </c>
      <c r="E18" s="11">
        <f>D18</f>
        <v>22379.584999999999</v>
      </c>
      <c r="F18" s="11">
        <f>E18</f>
        <v>22379.584999999999</v>
      </c>
      <c r="G18" s="11">
        <f>F18</f>
        <v>22379.584999999999</v>
      </c>
      <c r="H18" s="11"/>
      <c r="I18" s="11"/>
    </row>
    <row r="19" spans="1:10" x14ac:dyDescent="0.25">
      <c r="A19" s="4" t="s">
        <v>5</v>
      </c>
      <c r="B19" s="12"/>
      <c r="C19" s="6"/>
      <c r="D19" s="6"/>
      <c r="E19" s="6"/>
      <c r="F19" s="13"/>
      <c r="G19" s="13"/>
      <c r="H19" s="6"/>
      <c r="I19" s="6"/>
    </row>
    <row r="20" spans="1:10" ht="15.75" thickBot="1" x14ac:dyDescent="0.3">
      <c r="A20" s="9"/>
      <c r="B20" s="10">
        <f>C20*100/C27</f>
        <v>4.0957598237444639</v>
      </c>
      <c r="C20" s="11">
        <v>67326.460000000006</v>
      </c>
      <c r="D20" s="11"/>
      <c r="E20" s="11"/>
      <c r="F20" s="11">
        <f>C20/2</f>
        <v>33663.230000000003</v>
      </c>
      <c r="G20" s="11">
        <f>F20</f>
        <v>33663.230000000003</v>
      </c>
      <c r="H20" s="11"/>
      <c r="I20" s="11"/>
    </row>
    <row r="21" spans="1:10" x14ac:dyDescent="0.25">
      <c r="A21" s="4" t="s">
        <v>6</v>
      </c>
      <c r="B21" s="12"/>
      <c r="C21" s="6"/>
      <c r="D21" s="6"/>
      <c r="E21" s="6"/>
      <c r="F21" s="13"/>
      <c r="G21" s="13"/>
      <c r="H21" s="13"/>
      <c r="I21" s="6"/>
    </row>
    <row r="22" spans="1:10" ht="15.75" thickBot="1" x14ac:dyDescent="0.3">
      <c r="A22" s="9"/>
      <c r="B22" s="10">
        <f>C22*100/C27</f>
        <v>7.9048488358551712</v>
      </c>
      <c r="C22" s="11">
        <v>129940.6</v>
      </c>
      <c r="D22" s="11"/>
      <c r="E22" s="11"/>
      <c r="F22" s="11">
        <f>C22/3</f>
        <v>43313.533333333333</v>
      </c>
      <c r="G22" s="11">
        <f>F22</f>
        <v>43313.533333333333</v>
      </c>
      <c r="H22" s="11">
        <f>G22</f>
        <v>43313.533333333333</v>
      </c>
      <c r="I22" s="11"/>
    </row>
    <row r="23" spans="1:10" x14ac:dyDescent="0.25">
      <c r="A23" s="4" t="s">
        <v>7</v>
      </c>
      <c r="B23" s="12"/>
      <c r="C23" s="6"/>
      <c r="D23" s="6"/>
      <c r="E23" s="6"/>
      <c r="F23" s="6"/>
      <c r="G23" s="6"/>
      <c r="H23" s="6"/>
      <c r="I23" s="7"/>
    </row>
    <row r="24" spans="1:10" ht="15.75" thickBot="1" x14ac:dyDescent="0.3">
      <c r="A24" s="9"/>
      <c r="B24" s="10">
        <f>C24*100/C27</f>
        <v>0.6530473656853969</v>
      </c>
      <c r="C24" s="11">
        <v>10734.85</v>
      </c>
      <c r="D24" s="11"/>
      <c r="E24" s="11"/>
      <c r="F24" s="11"/>
      <c r="G24" s="11"/>
      <c r="H24" s="11"/>
      <c r="I24" s="22">
        <f>C24</f>
        <v>10734.85</v>
      </c>
    </row>
    <row r="25" spans="1:10" x14ac:dyDescent="0.25">
      <c r="A25" s="4" t="s">
        <v>8</v>
      </c>
      <c r="B25" s="12"/>
      <c r="C25" s="6"/>
      <c r="D25" s="6"/>
      <c r="E25" s="6"/>
      <c r="F25" s="13"/>
      <c r="G25" s="13"/>
      <c r="H25" s="13"/>
      <c r="I25" s="6"/>
    </row>
    <row r="26" spans="1:10" ht="15.75" thickBot="1" x14ac:dyDescent="0.3">
      <c r="A26" s="9"/>
      <c r="B26" s="10">
        <f>C26*100/C27</f>
        <v>18.320042564074615</v>
      </c>
      <c r="C26" s="11">
        <v>301146.46999999997</v>
      </c>
      <c r="D26" s="11"/>
      <c r="E26" s="11"/>
      <c r="F26" s="11">
        <f>C26/3</f>
        <v>100382.15666666666</v>
      </c>
      <c r="G26" s="11">
        <f>F26</f>
        <v>100382.15666666666</v>
      </c>
      <c r="H26" s="11">
        <f>G26</f>
        <v>100382.15666666666</v>
      </c>
      <c r="I26" s="11"/>
    </row>
    <row r="27" spans="1:10" ht="15.75" thickBot="1" x14ac:dyDescent="0.3">
      <c r="A27" s="14" t="s">
        <v>9</v>
      </c>
      <c r="B27" s="15">
        <f>SUM(B8:B26)</f>
        <v>99.999999999999972</v>
      </c>
      <c r="C27" s="16">
        <f>SUM(C8:C26)</f>
        <v>1643808.7900000003</v>
      </c>
      <c r="D27" s="16">
        <f t="shared" ref="D27:I27" si="0">SUM(D7:D26)</f>
        <v>60541.83</v>
      </c>
      <c r="E27" s="16">
        <f t="shared" si="0"/>
        <v>324796.74333333335</v>
      </c>
      <c r="F27" s="16">
        <f t="shared" si="0"/>
        <v>540844.19333333324</v>
      </c>
      <c r="G27" s="16">
        <f t="shared" si="0"/>
        <v>540844.19333333324</v>
      </c>
      <c r="H27" s="16">
        <f t="shared" si="0"/>
        <v>159341.59299999999</v>
      </c>
      <c r="I27" s="16">
        <f t="shared" si="0"/>
        <v>17440.237000000001</v>
      </c>
      <c r="J27" s="2"/>
    </row>
    <row r="28" spans="1:10" x14ac:dyDescent="0.25">
      <c r="D28" s="3"/>
      <c r="E28" s="3"/>
      <c r="F28" s="3"/>
      <c r="G28" s="3"/>
      <c r="H28" s="3"/>
      <c r="I28" s="3"/>
    </row>
    <row r="29" spans="1:10" x14ac:dyDescent="0.25">
      <c r="C29" s="2"/>
      <c r="D29" s="3"/>
      <c r="E29" s="3"/>
      <c r="F29" s="3"/>
      <c r="G29" s="3"/>
      <c r="H29" s="3"/>
      <c r="I29" s="3"/>
    </row>
  </sheetData>
  <mergeCells count="1">
    <mergeCell ref="A5:I5"/>
  </mergeCells>
  <pageMargins left="0.51181102362204722" right="0.51181102362204722" top="0.88916666666666666" bottom="0.78740157480314965" header="0.31496062992125984" footer="0.31496062992125984"/>
  <pageSetup paperSize="9" scale="97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V80"/>
  <sheetViews>
    <sheetView tabSelected="1" workbookViewId="0">
      <selection activeCell="M13" sqref="M13"/>
    </sheetView>
  </sheetViews>
  <sheetFormatPr defaultRowHeight="15" x14ac:dyDescent="0.25"/>
  <cols>
    <col min="1" max="1" width="3.85546875" customWidth="1"/>
    <col min="2" max="2" width="44.5703125" customWidth="1"/>
    <col min="3" max="3" width="7.7109375" customWidth="1"/>
    <col min="4" max="4" width="12.28515625" customWidth="1"/>
    <col min="5" max="8" width="17.7109375" customWidth="1"/>
    <col min="9" max="9" width="16.5703125" bestFit="1" customWidth="1"/>
    <col min="10" max="10" width="11.7109375" bestFit="1" customWidth="1"/>
    <col min="11" max="11" width="9.140625" style="24"/>
  </cols>
  <sheetData>
    <row r="2" spans="1:22" x14ac:dyDescent="0.25">
      <c r="B2" s="98" t="s">
        <v>52</v>
      </c>
      <c r="C2" s="99"/>
      <c r="D2" s="99"/>
      <c r="E2" s="99"/>
      <c r="F2" s="99"/>
      <c r="G2" s="99"/>
      <c r="H2" s="99"/>
      <c r="I2" s="100"/>
    </row>
    <row r="3" spans="1:22" x14ac:dyDescent="0.25">
      <c r="B3" s="101"/>
      <c r="C3" s="102"/>
      <c r="D3" s="102"/>
      <c r="E3" s="102"/>
      <c r="F3" s="102"/>
      <c r="G3" s="102"/>
      <c r="H3" s="102"/>
      <c r="I3" s="103"/>
    </row>
    <row r="4" spans="1:22" x14ac:dyDescent="0.25">
      <c r="B4" s="101"/>
      <c r="C4" s="102"/>
      <c r="D4" s="102"/>
      <c r="E4" s="102"/>
      <c r="F4" s="102"/>
      <c r="G4" s="102"/>
      <c r="H4" s="102"/>
      <c r="I4" s="103"/>
    </row>
    <row r="5" spans="1:22" x14ac:dyDescent="0.25">
      <c r="B5" s="101"/>
      <c r="C5" s="102"/>
      <c r="D5" s="102"/>
      <c r="E5" s="102"/>
      <c r="F5" s="102"/>
      <c r="G5" s="102"/>
      <c r="H5" s="102"/>
      <c r="I5" s="103"/>
    </row>
    <row r="6" spans="1:22" x14ac:dyDescent="0.25">
      <c r="B6" s="104"/>
      <c r="C6" s="105"/>
      <c r="D6" s="105"/>
      <c r="E6" s="105"/>
      <c r="F6" s="105"/>
      <c r="G6" s="105"/>
      <c r="H6" s="105"/>
      <c r="I6" s="106"/>
    </row>
    <row r="7" spans="1:22" ht="9.9499999999999993" customHeight="1" x14ac:dyDescent="0.25"/>
    <row r="8" spans="1:22" ht="15" customHeight="1" x14ac:dyDescent="0.25">
      <c r="A8" s="29"/>
      <c r="B8" s="114" t="s">
        <v>46</v>
      </c>
      <c r="C8" s="115"/>
      <c r="D8" s="115"/>
      <c r="E8" s="115"/>
      <c r="F8" s="115"/>
      <c r="G8" s="115"/>
      <c r="H8" s="115"/>
      <c r="I8" s="115"/>
      <c r="J8" s="29"/>
      <c r="K8" s="30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x14ac:dyDescent="0.25">
      <c r="A9" s="29"/>
      <c r="B9" s="25" t="s">
        <v>25</v>
      </c>
      <c r="C9" s="26"/>
      <c r="D9" s="26"/>
      <c r="E9" s="26"/>
      <c r="F9" s="26"/>
      <c r="G9" s="26"/>
      <c r="H9" s="26"/>
      <c r="I9" s="26"/>
      <c r="J9" s="29"/>
      <c r="K9" s="30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ht="15" customHeight="1" x14ac:dyDescent="0.25">
      <c r="A10" s="29"/>
      <c r="B10" s="116" t="s">
        <v>45</v>
      </c>
      <c r="C10" s="117"/>
      <c r="D10" s="117"/>
      <c r="E10" s="117"/>
      <c r="F10" s="117"/>
      <c r="G10" s="117"/>
      <c r="H10" s="117"/>
      <c r="I10" s="117"/>
      <c r="J10" s="29"/>
      <c r="K10" s="30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x14ac:dyDescent="0.25">
      <c r="A11" s="29"/>
      <c r="B11" s="116" t="s">
        <v>39</v>
      </c>
      <c r="C11" s="117"/>
      <c r="D11" s="117"/>
      <c r="E11" s="117"/>
      <c r="F11" s="117"/>
      <c r="G11" s="117"/>
      <c r="H11" s="117"/>
      <c r="I11" s="117"/>
      <c r="J11" s="29"/>
      <c r="K11" s="30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9.9499999999999993" customHeight="1" thickBot="1" x14ac:dyDescent="0.3">
      <c r="A12" s="29"/>
      <c r="B12" s="27"/>
      <c r="C12" s="27"/>
      <c r="D12" s="27"/>
      <c r="E12" s="27"/>
      <c r="F12" s="27"/>
      <c r="G12" s="27"/>
      <c r="H12" s="27"/>
      <c r="I12" s="27"/>
      <c r="J12" s="29"/>
      <c r="K12" s="30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15.75" thickBot="1" x14ac:dyDescent="0.3">
      <c r="A13" s="29"/>
      <c r="B13" s="107" t="s">
        <v>24</v>
      </c>
      <c r="C13" s="108"/>
      <c r="D13" s="108"/>
      <c r="E13" s="108"/>
      <c r="F13" s="109"/>
      <c r="G13" s="109"/>
      <c r="H13" s="109"/>
      <c r="I13" s="110"/>
      <c r="J13" s="29"/>
      <c r="K13" s="30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ht="9.9499999999999993" customHeight="1" thickBot="1" x14ac:dyDescent="0.3">
      <c r="A14" s="29"/>
      <c r="B14" s="45"/>
      <c r="C14" s="45"/>
      <c r="D14" s="45"/>
      <c r="E14" s="45"/>
      <c r="F14" s="45"/>
      <c r="G14" s="45"/>
      <c r="H14" s="45"/>
      <c r="I14" s="45"/>
      <c r="J14" s="29"/>
      <c r="K14" s="30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t="15.75" thickBot="1" x14ac:dyDescent="0.3">
      <c r="A15" s="29"/>
      <c r="B15" s="46" t="s">
        <v>18</v>
      </c>
      <c r="C15" s="47" t="s">
        <v>10</v>
      </c>
      <c r="D15" s="48" t="s">
        <v>11</v>
      </c>
      <c r="E15" s="49" t="s">
        <v>40</v>
      </c>
      <c r="F15" s="49" t="s">
        <v>41</v>
      </c>
      <c r="G15" s="49" t="s">
        <v>42</v>
      </c>
      <c r="H15" s="49" t="s">
        <v>43</v>
      </c>
      <c r="I15" s="50" t="s">
        <v>44</v>
      </c>
      <c r="J15" s="36"/>
      <c r="K15" s="30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t="9.9499999999999993" customHeight="1" thickBot="1" x14ac:dyDescent="0.3">
      <c r="A16" s="29"/>
      <c r="B16" s="51"/>
      <c r="C16" s="52"/>
      <c r="D16" s="52"/>
      <c r="E16" s="53"/>
      <c r="F16" s="53"/>
      <c r="G16" s="53"/>
      <c r="H16" s="53"/>
      <c r="I16" s="53"/>
      <c r="J16" s="36"/>
      <c r="K16" s="30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ht="15.75" thickTop="1" x14ac:dyDescent="0.25">
      <c r="A17" s="29"/>
      <c r="B17" s="41" t="s">
        <v>26</v>
      </c>
      <c r="C17" s="43">
        <f>D17*100/$D$56</f>
        <v>7.7037662718322828</v>
      </c>
      <c r="D17" s="42">
        <v>25985.98</v>
      </c>
      <c r="E17" s="54">
        <f>E18*$D17</f>
        <v>0</v>
      </c>
      <c r="F17" s="54">
        <f t="shared" ref="F17:I17" si="0">F18*$D17</f>
        <v>0</v>
      </c>
      <c r="G17" s="54">
        <f t="shared" si="0"/>
        <v>0</v>
      </c>
      <c r="H17" s="54">
        <f t="shared" si="0"/>
        <v>0</v>
      </c>
      <c r="I17" s="54">
        <f t="shared" si="0"/>
        <v>0</v>
      </c>
      <c r="J17" s="37">
        <f>SUM(E17:I17)</f>
        <v>0</v>
      </c>
      <c r="K17" s="30" t="str">
        <f>IF(J17=D17,"OK","ERRO")</f>
        <v>ERRO</v>
      </c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ht="15.75" thickBot="1" x14ac:dyDescent="0.3">
      <c r="A18" s="29"/>
      <c r="B18" s="55"/>
      <c r="C18" s="56"/>
      <c r="D18" s="57"/>
      <c r="E18" s="58"/>
      <c r="F18" s="58"/>
      <c r="G18" s="58"/>
      <c r="H18" s="58"/>
      <c r="I18" s="58"/>
      <c r="J18" s="38">
        <f>SUM(E18:I18)</f>
        <v>0</v>
      </c>
      <c r="K18" s="30" t="str">
        <f>IF(J18=100%,"OK","ERRO")</f>
        <v>ERRO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ht="9.9499999999999993" customHeight="1" thickTop="1" thickBot="1" x14ac:dyDescent="0.3">
      <c r="A19" s="29"/>
      <c r="B19" s="59"/>
      <c r="C19" s="60"/>
      <c r="D19" s="61"/>
      <c r="E19" s="62"/>
      <c r="F19" s="62"/>
      <c r="G19" s="62"/>
      <c r="H19" s="62"/>
      <c r="I19" s="62"/>
      <c r="J19" s="40"/>
      <c r="K19" s="30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15.75" thickTop="1" x14ac:dyDescent="0.25">
      <c r="A20" s="29"/>
      <c r="B20" s="63" t="s">
        <v>27</v>
      </c>
      <c r="C20" s="64">
        <f>D20*100/$D$56</f>
        <v>1.1818794921439517</v>
      </c>
      <c r="D20" s="65">
        <v>3986.66</v>
      </c>
      <c r="E20" s="54">
        <f>E21*$D20</f>
        <v>0</v>
      </c>
      <c r="F20" s="54">
        <f t="shared" ref="F20:I20" si="1">F21*$D20</f>
        <v>0</v>
      </c>
      <c r="G20" s="54">
        <f t="shared" si="1"/>
        <v>0</v>
      </c>
      <c r="H20" s="54">
        <f t="shared" si="1"/>
        <v>0</v>
      </c>
      <c r="I20" s="54">
        <f t="shared" si="1"/>
        <v>0</v>
      </c>
      <c r="J20" s="37">
        <f>SUM(E20:I20)</f>
        <v>0</v>
      </c>
      <c r="K20" s="30" t="str">
        <f>IF(J20=D20,"OK","ERRO")</f>
        <v>ERRO</v>
      </c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15.75" thickBot="1" x14ac:dyDescent="0.3">
      <c r="A21" s="29"/>
      <c r="B21" s="55"/>
      <c r="C21" s="56"/>
      <c r="D21" s="57"/>
      <c r="E21" s="58"/>
      <c r="F21" s="58"/>
      <c r="G21" s="58"/>
      <c r="H21" s="58"/>
      <c r="I21" s="58"/>
      <c r="J21" s="38">
        <f>SUM(E21:I21)</f>
        <v>0</v>
      </c>
      <c r="K21" s="30" t="str">
        <f>IF(J21=100%,"OK","ERRO")</f>
        <v>ERRO</v>
      </c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ht="9.9499999999999993" customHeight="1" thickTop="1" thickBot="1" x14ac:dyDescent="0.3">
      <c r="A22" s="29"/>
      <c r="B22" s="66"/>
      <c r="C22" s="60"/>
      <c r="D22" s="61"/>
      <c r="E22" s="62"/>
      <c r="F22" s="62"/>
      <c r="G22" s="62"/>
      <c r="H22" s="62"/>
      <c r="I22" s="62"/>
      <c r="J22" s="40"/>
      <c r="K22" s="30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15.75" thickTop="1" x14ac:dyDescent="0.25">
      <c r="A23" s="29"/>
      <c r="B23" s="67" t="s">
        <v>28</v>
      </c>
      <c r="C23" s="43">
        <f>D23*100/$D$56</f>
        <v>8.7691849823460402</v>
      </c>
      <c r="D23" s="42">
        <v>29579.8</v>
      </c>
      <c r="E23" s="54">
        <f>E24*$D23</f>
        <v>0</v>
      </c>
      <c r="F23" s="54">
        <f t="shared" ref="F23" si="2">F24*$D23</f>
        <v>0</v>
      </c>
      <c r="G23" s="54">
        <f t="shared" ref="G23" si="3">G24*$D23</f>
        <v>0</v>
      </c>
      <c r="H23" s="54">
        <f t="shared" ref="H23" si="4">H24*$D23</f>
        <v>0</v>
      </c>
      <c r="I23" s="54">
        <f t="shared" ref="I23" si="5">I24*$D23</f>
        <v>0</v>
      </c>
      <c r="J23" s="37">
        <f>SUM(E23:I23)</f>
        <v>0</v>
      </c>
      <c r="K23" s="30" t="str">
        <f>IF(J23=D23,"OK","ERRO")</f>
        <v>ERRO</v>
      </c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ht="15.75" thickBot="1" x14ac:dyDescent="0.3">
      <c r="A24" s="29"/>
      <c r="B24" s="55"/>
      <c r="C24" s="56"/>
      <c r="D24" s="57"/>
      <c r="E24" s="58"/>
      <c r="F24" s="58"/>
      <c r="G24" s="58"/>
      <c r="H24" s="58"/>
      <c r="I24" s="58"/>
      <c r="J24" s="38">
        <f>SUM(E24:I24)</f>
        <v>0</v>
      </c>
      <c r="K24" s="30" t="str">
        <f>IF(J24=100%,"OK","ERRO")</f>
        <v>ERRO</v>
      </c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9.9499999999999993" customHeight="1" thickTop="1" thickBot="1" x14ac:dyDescent="0.3">
      <c r="A25" s="29"/>
      <c r="B25" s="66"/>
      <c r="C25" s="60"/>
      <c r="D25" s="61"/>
      <c r="E25" s="62"/>
      <c r="F25" s="62"/>
      <c r="G25" s="62"/>
      <c r="H25" s="62"/>
      <c r="I25" s="62"/>
      <c r="J25" s="40"/>
      <c r="K25" s="30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ht="15.75" thickTop="1" x14ac:dyDescent="0.25">
      <c r="A26" s="29"/>
      <c r="B26" s="67" t="s">
        <v>29</v>
      </c>
      <c r="C26" s="43">
        <f>D26*100/$D$56</f>
        <v>11.826461339861666</v>
      </c>
      <c r="D26" s="42">
        <v>39892.46</v>
      </c>
      <c r="E26" s="54">
        <f>E27*$D26</f>
        <v>0</v>
      </c>
      <c r="F26" s="54">
        <f t="shared" ref="F26" si="6">F27*$D26</f>
        <v>0</v>
      </c>
      <c r="G26" s="54">
        <f t="shared" ref="G26" si="7">G27*$D26</f>
        <v>0</v>
      </c>
      <c r="H26" s="54">
        <f t="shared" ref="H26" si="8">H27*$D26</f>
        <v>0</v>
      </c>
      <c r="I26" s="54">
        <f t="shared" ref="I26" si="9">I27*$D26</f>
        <v>0</v>
      </c>
      <c r="J26" s="37">
        <f>SUM(E26:I26)</f>
        <v>0</v>
      </c>
      <c r="K26" s="30" t="str">
        <f>IF(J26=D26,"OK","ERRO")</f>
        <v>ERRO</v>
      </c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t="15.75" thickBot="1" x14ac:dyDescent="0.3">
      <c r="A27" s="29"/>
      <c r="B27" s="55"/>
      <c r="C27" s="56"/>
      <c r="D27" s="57"/>
      <c r="E27" s="58"/>
      <c r="F27" s="58"/>
      <c r="G27" s="58"/>
      <c r="H27" s="58"/>
      <c r="I27" s="58"/>
      <c r="J27" s="38">
        <f>SUM(E27:I27)</f>
        <v>0</v>
      </c>
      <c r="K27" s="30" t="str">
        <f>IF(J27=100%,"OK","ERRO")</f>
        <v>ERRO</v>
      </c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9.9499999999999993" customHeight="1" thickTop="1" thickBot="1" x14ac:dyDescent="0.3">
      <c r="A28" s="29"/>
      <c r="B28" s="66"/>
      <c r="C28" s="60"/>
      <c r="D28" s="61"/>
      <c r="E28" s="62"/>
      <c r="F28" s="62"/>
      <c r="G28" s="62"/>
      <c r="H28" s="62"/>
      <c r="I28" s="62"/>
      <c r="J28" s="38"/>
      <c r="K28" s="30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15.75" thickTop="1" x14ac:dyDescent="0.25">
      <c r="A29" s="29"/>
      <c r="B29" s="67" t="s">
        <v>30</v>
      </c>
      <c r="C29" s="43">
        <f>D29*100/$D$56</f>
        <v>9.5883889276640222</v>
      </c>
      <c r="D29" s="42">
        <v>32343.1</v>
      </c>
      <c r="E29" s="54">
        <f>E30*$D29</f>
        <v>0</v>
      </c>
      <c r="F29" s="54">
        <f t="shared" ref="F29" si="10">F30*$D29</f>
        <v>0</v>
      </c>
      <c r="G29" s="54">
        <f t="shared" ref="G29" si="11">G30*$D29</f>
        <v>0</v>
      </c>
      <c r="H29" s="54">
        <f t="shared" ref="H29" si="12">H30*$D29</f>
        <v>0</v>
      </c>
      <c r="I29" s="54">
        <f t="shared" ref="I29" si="13">I30*$D29</f>
        <v>0</v>
      </c>
      <c r="J29" s="37">
        <f>SUM(E29:I29)</f>
        <v>0</v>
      </c>
      <c r="K29" s="30" t="str">
        <f>IF(J29=D29,"OK","ERRO")</f>
        <v>ERRO</v>
      </c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t="15.75" thickBot="1" x14ac:dyDescent="0.3">
      <c r="A30" s="29"/>
      <c r="B30" s="55"/>
      <c r="C30" s="56"/>
      <c r="D30" s="57"/>
      <c r="E30" s="58"/>
      <c r="F30" s="58"/>
      <c r="G30" s="58"/>
      <c r="H30" s="58"/>
      <c r="I30" s="58"/>
      <c r="J30" s="38">
        <f>SUM(E30:I30)</f>
        <v>0</v>
      </c>
      <c r="K30" s="30" t="str">
        <f>IF(J30=100%,"OK","ERRO")</f>
        <v>ERRO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9.9499999999999993" customHeight="1" thickTop="1" thickBot="1" x14ac:dyDescent="0.3">
      <c r="A31" s="29"/>
      <c r="B31" s="66"/>
      <c r="C31" s="60"/>
      <c r="D31" s="61"/>
      <c r="E31" s="62"/>
      <c r="F31" s="62"/>
      <c r="G31" s="62"/>
      <c r="H31" s="62"/>
      <c r="I31" s="62"/>
      <c r="J31" s="40"/>
      <c r="K31" s="3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15.75" thickTop="1" x14ac:dyDescent="0.25">
      <c r="A32" s="29"/>
      <c r="B32" s="67" t="s">
        <v>31</v>
      </c>
      <c r="C32" s="43">
        <f>D32*100/$D$56</f>
        <v>6.8717701395492705</v>
      </c>
      <c r="D32" s="42">
        <v>23179.53</v>
      </c>
      <c r="E32" s="54">
        <f>E33*$D32</f>
        <v>0</v>
      </c>
      <c r="F32" s="54">
        <f t="shared" ref="F32" si="14">F33*$D32</f>
        <v>0</v>
      </c>
      <c r="G32" s="54">
        <f t="shared" ref="G32" si="15">G33*$D32</f>
        <v>0</v>
      </c>
      <c r="H32" s="54">
        <f t="shared" ref="H32" si="16">H33*$D32</f>
        <v>0</v>
      </c>
      <c r="I32" s="54">
        <f t="shared" ref="I32" si="17">I33*$D32</f>
        <v>0</v>
      </c>
      <c r="J32" s="37">
        <f>SUM(E32:I32)</f>
        <v>0</v>
      </c>
      <c r="K32" s="30" t="str">
        <f>IF(J32=D32,"OK","ERRO")</f>
        <v>ERRO</v>
      </c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ht="15.75" thickBot="1" x14ac:dyDescent="0.3">
      <c r="A33" s="29"/>
      <c r="B33" s="55"/>
      <c r="C33" s="56"/>
      <c r="D33" s="57"/>
      <c r="E33" s="58"/>
      <c r="F33" s="58"/>
      <c r="G33" s="58"/>
      <c r="H33" s="58"/>
      <c r="I33" s="58"/>
      <c r="J33" s="38">
        <f>SUM(E33:I33)</f>
        <v>0</v>
      </c>
      <c r="K33" s="30" t="str">
        <f>IF(J33=100%,"OK","ERRO")</f>
        <v>ERRO</v>
      </c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ht="9.9499999999999993" customHeight="1" thickTop="1" thickBot="1" x14ac:dyDescent="0.3">
      <c r="A34" s="29"/>
      <c r="B34" s="66"/>
      <c r="C34" s="60"/>
      <c r="D34" s="61"/>
      <c r="E34" s="62"/>
      <c r="F34" s="62"/>
      <c r="G34" s="62"/>
      <c r="H34" s="62"/>
      <c r="I34" s="62"/>
      <c r="J34" s="40"/>
      <c r="K34" s="3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15.75" thickTop="1" x14ac:dyDescent="0.25">
      <c r="A35" s="29"/>
      <c r="B35" s="67" t="s">
        <v>32</v>
      </c>
      <c r="C35" s="43">
        <f>D35*100/$D$56</f>
        <v>13.126082314625128</v>
      </c>
      <c r="D35" s="42">
        <v>44276.28</v>
      </c>
      <c r="E35" s="54">
        <f>E36*$D35</f>
        <v>0</v>
      </c>
      <c r="F35" s="54">
        <f t="shared" ref="F35" si="18">F36*$D35</f>
        <v>0</v>
      </c>
      <c r="G35" s="54">
        <f t="shared" ref="G35" si="19">G36*$D35</f>
        <v>0</v>
      </c>
      <c r="H35" s="54">
        <f t="shared" ref="H35" si="20">H36*$D35</f>
        <v>0</v>
      </c>
      <c r="I35" s="54">
        <f t="shared" ref="I35" si="21">I36*$D35</f>
        <v>0</v>
      </c>
      <c r="J35" s="37">
        <f>SUM(E35:I35)</f>
        <v>0</v>
      </c>
      <c r="K35" s="30" t="str">
        <f>IF(J35=D35,"OK","ERRO")</f>
        <v>ERRO</v>
      </c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15.75" thickBot="1" x14ac:dyDescent="0.3">
      <c r="A36" s="29"/>
      <c r="B36" s="55"/>
      <c r="C36" s="56"/>
      <c r="D36" s="57"/>
      <c r="E36" s="58"/>
      <c r="F36" s="58"/>
      <c r="G36" s="58"/>
      <c r="H36" s="58"/>
      <c r="I36" s="58"/>
      <c r="J36" s="38">
        <f>SUM(E36:I36)</f>
        <v>0</v>
      </c>
      <c r="K36" s="30" t="str">
        <f>IF(J36=100%,"OK","ERRO")</f>
        <v>ERRO</v>
      </c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9.9499999999999993" customHeight="1" thickTop="1" thickBot="1" x14ac:dyDescent="0.3">
      <c r="A37" s="29"/>
      <c r="B37" s="66"/>
      <c r="C37" s="60"/>
      <c r="D37" s="61"/>
      <c r="E37" s="62"/>
      <c r="F37" s="62"/>
      <c r="G37" s="62"/>
      <c r="H37" s="62"/>
      <c r="I37" s="62"/>
      <c r="J37" s="40"/>
      <c r="K37" s="30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thickTop="1" x14ac:dyDescent="0.25">
      <c r="A38" s="29"/>
      <c r="B38" s="67" t="s">
        <v>33</v>
      </c>
      <c r="C38" s="43">
        <f>D38*100/$D$56</f>
        <v>6.0725771471893335</v>
      </c>
      <c r="D38" s="42">
        <v>20483.73</v>
      </c>
      <c r="E38" s="54">
        <f>E39*$D38</f>
        <v>0</v>
      </c>
      <c r="F38" s="54">
        <f t="shared" ref="F38" si="22">F39*$D38</f>
        <v>0</v>
      </c>
      <c r="G38" s="54">
        <f t="shared" ref="G38" si="23">G39*$D38</f>
        <v>0</v>
      </c>
      <c r="H38" s="54">
        <f t="shared" ref="H38" si="24">H39*$D38</f>
        <v>0</v>
      </c>
      <c r="I38" s="54">
        <f t="shared" ref="I38" si="25">I39*$D38</f>
        <v>0</v>
      </c>
      <c r="J38" s="37">
        <f>SUM(E38:I38)</f>
        <v>0</v>
      </c>
      <c r="K38" s="30" t="str">
        <f>IF(J38=D38,"OK","ERRO")</f>
        <v>ERRO</v>
      </c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thickBot="1" x14ac:dyDescent="0.3">
      <c r="A39" s="29"/>
      <c r="B39" s="55"/>
      <c r="C39" s="56"/>
      <c r="D39" s="57"/>
      <c r="E39" s="58"/>
      <c r="F39" s="58"/>
      <c r="G39" s="58"/>
      <c r="H39" s="58"/>
      <c r="I39" s="58"/>
      <c r="J39" s="38">
        <f>SUM(E39:I39)</f>
        <v>0</v>
      </c>
      <c r="K39" s="30" t="str">
        <f>IF(J39=100%,"OK","ERRO")</f>
        <v>ERRO</v>
      </c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.9499999999999993" customHeight="1" thickTop="1" thickBot="1" x14ac:dyDescent="0.3">
      <c r="A40" s="29"/>
      <c r="B40" s="66"/>
      <c r="C40" s="60"/>
      <c r="D40" s="61"/>
      <c r="E40" s="62"/>
      <c r="F40" s="62"/>
      <c r="G40" s="62"/>
      <c r="H40" s="62"/>
      <c r="I40" s="62"/>
      <c r="J40" s="38"/>
      <c r="K40" s="30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5.75" thickTop="1" x14ac:dyDescent="0.25">
      <c r="A41" s="29"/>
      <c r="B41" s="41" t="s">
        <v>34</v>
      </c>
      <c r="C41" s="43">
        <f>D41*100/$D$56</f>
        <v>14.421428356919625</v>
      </c>
      <c r="D41" s="42">
        <v>48645.68</v>
      </c>
      <c r="E41" s="54">
        <f>E42*$D41</f>
        <v>0</v>
      </c>
      <c r="F41" s="54">
        <f t="shared" ref="F41" si="26">F42*$D41</f>
        <v>0</v>
      </c>
      <c r="G41" s="54">
        <f t="shared" ref="G41" si="27">G42*$D41</f>
        <v>0</v>
      </c>
      <c r="H41" s="54">
        <f t="shared" ref="H41" si="28">H42*$D41</f>
        <v>0</v>
      </c>
      <c r="I41" s="54">
        <f t="shared" ref="I41" si="29">I42*$D41</f>
        <v>0</v>
      </c>
      <c r="J41" s="37">
        <f>SUM(E41:I41)</f>
        <v>0</v>
      </c>
      <c r="K41" s="30" t="str">
        <f>IF(J41=D41,"OK","ERRO")</f>
        <v>ERRO</v>
      </c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15.75" thickBot="1" x14ac:dyDescent="0.3">
      <c r="A42" s="29"/>
      <c r="B42" s="55"/>
      <c r="C42" s="56"/>
      <c r="D42" s="57"/>
      <c r="E42" s="58"/>
      <c r="F42" s="58"/>
      <c r="G42" s="58"/>
      <c r="H42" s="58"/>
      <c r="I42" s="58"/>
      <c r="J42" s="38">
        <f>SUM(E42:I42)</f>
        <v>0</v>
      </c>
      <c r="K42" s="30" t="str">
        <f>IF(J42=100%,"OK","ERRO")</f>
        <v>ERRO</v>
      </c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9.9499999999999993" customHeight="1" thickTop="1" thickBot="1" x14ac:dyDescent="0.3">
      <c r="A43" s="29"/>
      <c r="B43" s="66"/>
      <c r="C43" s="60"/>
      <c r="D43" s="61"/>
      <c r="E43" s="62"/>
      <c r="F43" s="62"/>
      <c r="G43" s="62"/>
      <c r="H43" s="62"/>
      <c r="I43" s="62"/>
      <c r="J43" s="40"/>
      <c r="K43" s="30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5.75" thickTop="1" x14ac:dyDescent="0.25">
      <c r="A44" s="29"/>
      <c r="B44" s="67" t="s">
        <v>35</v>
      </c>
      <c r="C44" s="43">
        <f>D44*100/$D$56</f>
        <v>7.135389986940111</v>
      </c>
      <c r="D44" s="42">
        <v>24068.76</v>
      </c>
      <c r="E44" s="54">
        <f>E45*$D44</f>
        <v>0</v>
      </c>
      <c r="F44" s="54">
        <f t="shared" ref="F44" si="30">F45*$D44</f>
        <v>0</v>
      </c>
      <c r="G44" s="54">
        <f t="shared" ref="G44" si="31">G45*$D44</f>
        <v>0</v>
      </c>
      <c r="H44" s="54">
        <f t="shared" ref="H44" si="32">H45*$D44</f>
        <v>0</v>
      </c>
      <c r="I44" s="54">
        <f t="shared" ref="I44" si="33">I45*$D44</f>
        <v>0</v>
      </c>
      <c r="J44" s="37">
        <f>SUM(E44:I44)</f>
        <v>0</v>
      </c>
      <c r="K44" s="30" t="str">
        <f>IF(J44=D44,"OK","ERRO")</f>
        <v>ERRO</v>
      </c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5.75" thickBot="1" x14ac:dyDescent="0.3">
      <c r="A45" s="29"/>
      <c r="B45" s="55"/>
      <c r="C45" s="56"/>
      <c r="D45" s="57"/>
      <c r="E45" s="58"/>
      <c r="F45" s="58"/>
      <c r="G45" s="58"/>
      <c r="H45" s="58"/>
      <c r="I45" s="58"/>
      <c r="J45" s="38">
        <f>SUM(E45:I45)</f>
        <v>0</v>
      </c>
      <c r="K45" s="30" t="str">
        <f>IF(J45=100%,"OK","ERRO")</f>
        <v>ERRO</v>
      </c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.9499999999999993" customHeight="1" thickTop="1" thickBot="1" x14ac:dyDescent="0.3">
      <c r="A46" s="29"/>
      <c r="B46" s="66"/>
      <c r="C46" s="60"/>
      <c r="D46" s="61"/>
      <c r="E46" s="62"/>
      <c r="F46" s="62"/>
      <c r="G46" s="62"/>
      <c r="H46" s="62"/>
      <c r="I46" s="62"/>
      <c r="J46" s="38"/>
      <c r="K46" s="30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thickTop="1" x14ac:dyDescent="0.25">
      <c r="A47" s="29"/>
      <c r="B47" s="67" t="s">
        <v>36</v>
      </c>
      <c r="C47" s="43">
        <f>D47*100/$D$56</f>
        <v>4.0287592079658889</v>
      </c>
      <c r="D47" s="42">
        <v>13589.62</v>
      </c>
      <c r="E47" s="54">
        <f>E48*$D47</f>
        <v>0</v>
      </c>
      <c r="F47" s="54">
        <f t="shared" ref="F47" si="34">F48*$D47</f>
        <v>0</v>
      </c>
      <c r="G47" s="54">
        <f t="shared" ref="G47" si="35">G48*$D47</f>
        <v>0</v>
      </c>
      <c r="H47" s="54">
        <f t="shared" ref="H47" si="36">H48*$D47</f>
        <v>0</v>
      </c>
      <c r="I47" s="54">
        <f t="shared" ref="I47" si="37">I48*$D47</f>
        <v>0</v>
      </c>
      <c r="J47" s="37">
        <f>SUM(E47:I47)</f>
        <v>0</v>
      </c>
      <c r="K47" s="30" t="str">
        <f>IF(J47=D47,"OK","ERRO")</f>
        <v>ERRO</v>
      </c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15.75" thickBot="1" x14ac:dyDescent="0.3">
      <c r="A48" s="29"/>
      <c r="B48" s="55"/>
      <c r="C48" s="56"/>
      <c r="D48" s="57"/>
      <c r="E48" s="58"/>
      <c r="F48" s="58"/>
      <c r="G48" s="58"/>
      <c r="H48" s="58"/>
      <c r="I48" s="58"/>
      <c r="J48" s="38">
        <f>SUM(E48:I48)</f>
        <v>0</v>
      </c>
      <c r="K48" s="30" t="str">
        <f>IF(J48=100%,"OK","ERRO")</f>
        <v>ERRO</v>
      </c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9.9499999999999993" customHeight="1" thickTop="1" thickBot="1" x14ac:dyDescent="0.3">
      <c r="A49" s="29"/>
      <c r="B49" s="66"/>
      <c r="C49" s="60"/>
      <c r="D49" s="61"/>
      <c r="E49" s="62"/>
      <c r="F49" s="62"/>
      <c r="G49" s="62"/>
      <c r="H49" s="62"/>
      <c r="I49" s="62"/>
      <c r="J49" s="40"/>
      <c r="K49" s="30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ht="15.75" thickTop="1" x14ac:dyDescent="0.25">
      <c r="A50" s="29"/>
      <c r="B50" s="67" t="s">
        <v>37</v>
      </c>
      <c r="C50" s="43">
        <f>D50*100/$D$56</f>
        <v>7.7776822851808634</v>
      </c>
      <c r="D50" s="42">
        <v>26235.309999999998</v>
      </c>
      <c r="E50" s="54">
        <f>E51*$D50</f>
        <v>0</v>
      </c>
      <c r="F50" s="54">
        <f t="shared" ref="F50" si="38">F51*$D50</f>
        <v>0</v>
      </c>
      <c r="G50" s="54">
        <f t="shared" ref="G50" si="39">G51*$D50</f>
        <v>0</v>
      </c>
      <c r="H50" s="54">
        <f t="shared" ref="H50" si="40">H51*$D50</f>
        <v>0</v>
      </c>
      <c r="I50" s="54">
        <f t="shared" ref="I50" si="41">I51*$D50</f>
        <v>0</v>
      </c>
      <c r="J50" s="37">
        <f>SUM(E50:I50)</f>
        <v>0</v>
      </c>
      <c r="K50" s="30" t="str">
        <f>IF(J50=D50,"OK","ERRO")</f>
        <v>ERRO</v>
      </c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ht="15.75" thickBot="1" x14ac:dyDescent="0.3">
      <c r="A51" s="29"/>
      <c r="B51" s="55"/>
      <c r="C51" s="56"/>
      <c r="D51" s="57"/>
      <c r="E51" s="58"/>
      <c r="F51" s="58"/>
      <c r="G51" s="58"/>
      <c r="H51" s="58"/>
      <c r="I51" s="58"/>
      <c r="J51" s="38">
        <f>SUM(E51:I51)</f>
        <v>0</v>
      </c>
      <c r="K51" s="30" t="str">
        <f>IF(J51=100%,"OK","ERRO")</f>
        <v>ERRO</v>
      </c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ht="9.9499999999999993" customHeight="1" thickTop="1" thickBot="1" x14ac:dyDescent="0.3">
      <c r="A52" s="29"/>
      <c r="B52" s="66"/>
      <c r="C52" s="60"/>
      <c r="D52" s="61"/>
      <c r="E52" s="62"/>
      <c r="F52" s="62"/>
      <c r="G52" s="62"/>
      <c r="H52" s="62"/>
      <c r="I52" s="62"/>
      <c r="J52" s="40"/>
      <c r="K52" s="30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ht="15.75" thickTop="1" x14ac:dyDescent="0.25">
      <c r="A53" s="29"/>
      <c r="B53" s="67" t="s">
        <v>38</v>
      </c>
      <c r="C53" s="43">
        <f>D53*100/$D$56</f>
        <v>1.4966295477818126</v>
      </c>
      <c r="D53" s="42">
        <v>5048.3600000000006</v>
      </c>
      <c r="E53" s="54">
        <f>E54*$D53</f>
        <v>0</v>
      </c>
      <c r="F53" s="54">
        <f t="shared" ref="F53" si="42">F54*$D53</f>
        <v>0</v>
      </c>
      <c r="G53" s="54">
        <f t="shared" ref="G53" si="43">G54*$D53</f>
        <v>0</v>
      </c>
      <c r="H53" s="54">
        <f t="shared" ref="H53" si="44">H54*$D53</f>
        <v>0</v>
      </c>
      <c r="I53" s="54">
        <f t="shared" ref="I53" si="45">I54*$D53</f>
        <v>0</v>
      </c>
      <c r="J53" s="37">
        <f>SUM(E53:I53)</f>
        <v>0</v>
      </c>
      <c r="K53" s="30" t="str">
        <f>IF(J53=D53,"OK","ERRO")</f>
        <v>ERRO</v>
      </c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1:22" ht="15.75" thickBot="1" x14ac:dyDescent="0.3">
      <c r="A54" s="29"/>
      <c r="B54" s="55"/>
      <c r="C54" s="56"/>
      <c r="D54" s="57"/>
      <c r="E54" s="58"/>
      <c r="F54" s="58"/>
      <c r="G54" s="58"/>
      <c r="H54" s="58"/>
      <c r="I54" s="58"/>
      <c r="J54" s="38">
        <f>SUM(E54:I54)</f>
        <v>0</v>
      </c>
      <c r="K54" s="30" t="str">
        <f>IF(J54=100%,"OK","ERRO")</f>
        <v>ERRO</v>
      </c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ht="9.9499999999999993" customHeight="1" thickTop="1" thickBot="1" x14ac:dyDescent="0.3">
      <c r="A55" s="29"/>
      <c r="B55" s="68"/>
      <c r="C55" s="69"/>
      <c r="D55" s="70"/>
      <c r="E55" s="71"/>
      <c r="F55" s="71"/>
      <c r="G55" s="71"/>
      <c r="H55" s="71"/>
      <c r="I55" s="71"/>
      <c r="J55" s="40"/>
      <c r="K55" s="30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ht="15.75" thickBot="1" x14ac:dyDescent="0.3">
      <c r="A56" s="29"/>
      <c r="B56" s="72" t="s">
        <v>47</v>
      </c>
      <c r="C56" s="73">
        <f>SUM(C15:C54)</f>
        <v>99.999999999999986</v>
      </c>
      <c r="D56" s="74">
        <f>SUM(D15:D54)</f>
        <v>337315.27</v>
      </c>
      <c r="E56" s="75"/>
      <c r="F56" s="76"/>
      <c r="G56" s="76"/>
      <c r="H56" s="76"/>
      <c r="I56" s="76"/>
      <c r="J56" s="29"/>
      <c r="K56" s="30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ht="9.9499999999999993" customHeight="1" thickBot="1" x14ac:dyDescent="0.3">
      <c r="A57" s="29"/>
      <c r="B57" s="77"/>
      <c r="C57" s="78"/>
      <c r="D57" s="79"/>
      <c r="E57" s="80"/>
      <c r="F57" s="80"/>
      <c r="G57" s="80"/>
      <c r="H57" s="80"/>
      <c r="I57" s="80"/>
      <c r="J57" s="29"/>
      <c r="K57" s="30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22" ht="15.75" thickBot="1" x14ac:dyDescent="0.3">
      <c r="A58" s="29"/>
      <c r="B58" s="81" t="s">
        <v>48</v>
      </c>
      <c r="C58" s="82"/>
      <c r="D58" s="83"/>
      <c r="E58" s="84">
        <f>E17+E20+E23+E26+E29+E32+E35+E38+E41+E44+E47+E50+E53</f>
        <v>0</v>
      </c>
      <c r="F58" s="84">
        <f>F17+F20+F23+F26+F29+F32+F35+F38+F41+F44+F47+F50+F53</f>
        <v>0</v>
      </c>
      <c r="G58" s="84">
        <f>G17+G20+G23+G26+G29+G32+G35+G38+G41+G44+G47+G50+G53</f>
        <v>0</v>
      </c>
      <c r="H58" s="84">
        <f>H17+H20+H23+H26+H29+H32+H35+H38+H41+H44+H47+H50+H53</f>
        <v>0</v>
      </c>
      <c r="I58" s="85">
        <f>I17+I20+I23+I26+I29+I32+I35+I38+I41+I44+I47+I50+I53</f>
        <v>0</v>
      </c>
      <c r="J58" s="39">
        <f>SUM(E58:I58)</f>
        <v>0</v>
      </c>
      <c r="K58" s="30" t="str">
        <f>IF(J58=D56,"OK","ERRO")</f>
        <v>ERRO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</row>
    <row r="59" spans="1:22" ht="16.5" thickTop="1" thickBot="1" x14ac:dyDescent="0.3">
      <c r="A59" s="29"/>
      <c r="B59" s="86" t="s">
        <v>49</v>
      </c>
      <c r="C59" s="87"/>
      <c r="D59" s="88"/>
      <c r="E59" s="89">
        <f>E58/$D$56</f>
        <v>0</v>
      </c>
      <c r="F59" s="89">
        <f>F58/$D$56</f>
        <v>0</v>
      </c>
      <c r="G59" s="89">
        <f>G58/$D$56</f>
        <v>0</v>
      </c>
      <c r="H59" s="89">
        <f>H58/$D$56</f>
        <v>0</v>
      </c>
      <c r="I59" s="90">
        <f>I58/$D$56</f>
        <v>0</v>
      </c>
      <c r="J59" s="44">
        <f>SUM(E59:I59)</f>
        <v>0</v>
      </c>
      <c r="K59" s="30" t="str">
        <f>IF(J59=I62,"OK","ERRO")</f>
        <v>OK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0" spans="1:22" ht="9.9499999999999993" customHeight="1" thickBot="1" x14ac:dyDescent="0.3">
      <c r="A60" s="29"/>
      <c r="B60" s="91"/>
      <c r="C60" s="78"/>
      <c r="D60" s="79"/>
      <c r="E60" s="79"/>
      <c r="F60" s="79"/>
      <c r="G60" s="79"/>
      <c r="H60" s="79"/>
      <c r="I60" s="79"/>
      <c r="J60" s="29"/>
      <c r="K60" s="30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ht="15.75" thickBot="1" x14ac:dyDescent="0.3">
      <c r="A61" s="29"/>
      <c r="B61" s="81" t="s">
        <v>50</v>
      </c>
      <c r="C61" s="82"/>
      <c r="D61" s="83"/>
      <c r="E61" s="92">
        <f>E58</f>
        <v>0</v>
      </c>
      <c r="F61" s="92">
        <f>E61+F58</f>
        <v>0</v>
      </c>
      <c r="G61" s="92">
        <f>F61+G58</f>
        <v>0</v>
      </c>
      <c r="H61" s="92">
        <f>G61+H58</f>
        <v>0</v>
      </c>
      <c r="I61" s="93">
        <f>H61+I58</f>
        <v>0</v>
      </c>
      <c r="J61" s="39">
        <f>J17+J20+J23+J26+J29+J32+J35+J38+J41+J44+J47+J50+J53</f>
        <v>0</v>
      </c>
      <c r="K61" s="30" t="str">
        <f>IF(J61=D56,"OK","ERRO")</f>
        <v>ERRO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</row>
    <row r="62" spans="1:22" ht="16.5" thickTop="1" thickBot="1" x14ac:dyDescent="0.3">
      <c r="A62" s="29"/>
      <c r="B62" s="86" t="s">
        <v>51</v>
      </c>
      <c r="C62" s="94"/>
      <c r="D62" s="95"/>
      <c r="E62" s="96">
        <f>E61/$D$56</f>
        <v>0</v>
      </c>
      <c r="F62" s="96">
        <f t="shared" ref="F62:I62" si="46">F61/$D$56</f>
        <v>0</v>
      </c>
      <c r="G62" s="96">
        <f t="shared" si="46"/>
        <v>0</v>
      </c>
      <c r="H62" s="96">
        <f t="shared" si="46"/>
        <v>0</v>
      </c>
      <c r="I62" s="97">
        <f t="shared" si="46"/>
        <v>0</v>
      </c>
      <c r="J62" s="29"/>
      <c r="K62" s="30" t="str">
        <f>IF(I61=D56,"OK","ERRO")</f>
        <v>ERRO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x14ac:dyDescent="0.25">
      <c r="A63" s="29"/>
      <c r="B63" s="28"/>
      <c r="C63" s="28"/>
      <c r="D63" s="28"/>
      <c r="E63" s="28"/>
      <c r="F63" s="28"/>
      <c r="G63" s="28"/>
      <c r="H63" s="28"/>
      <c r="I63" s="28"/>
      <c r="J63" s="29"/>
      <c r="K63" s="30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x14ac:dyDescent="0.25">
      <c r="B64" s="31"/>
      <c r="C64" s="32"/>
      <c r="D64" s="32"/>
      <c r="E64" s="32"/>
      <c r="F64" s="32"/>
      <c r="G64" s="32"/>
      <c r="H64" s="32"/>
      <c r="I64" s="33"/>
      <c r="J64" s="29"/>
      <c r="K64" s="30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2:22" x14ac:dyDescent="0.25">
      <c r="B65" s="34"/>
      <c r="C65" s="28"/>
      <c r="D65" s="28"/>
      <c r="E65" s="28"/>
      <c r="F65" s="28"/>
      <c r="G65" s="28"/>
      <c r="H65" s="28"/>
      <c r="I65" s="35"/>
      <c r="J65" s="29"/>
      <c r="K65" s="30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2:22" x14ac:dyDescent="0.25">
      <c r="B66" s="34"/>
      <c r="C66" s="28"/>
      <c r="D66" s="28"/>
      <c r="E66" s="28"/>
      <c r="F66" s="28"/>
      <c r="G66" s="28"/>
      <c r="H66" s="28"/>
      <c r="I66" s="35"/>
      <c r="J66" s="29"/>
      <c r="K66" s="30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2:22" x14ac:dyDescent="0.25">
      <c r="B67" s="34"/>
      <c r="C67" s="28"/>
      <c r="D67" s="28"/>
      <c r="E67" s="28"/>
      <c r="F67" s="28"/>
      <c r="G67" s="28"/>
      <c r="H67" s="28"/>
      <c r="I67" s="35"/>
      <c r="J67" s="29"/>
      <c r="K67" s="30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2:22" x14ac:dyDescent="0.25">
      <c r="B68" s="111" t="s">
        <v>53</v>
      </c>
      <c r="C68" s="112"/>
      <c r="D68" s="112"/>
      <c r="E68" s="112"/>
      <c r="F68" s="112"/>
      <c r="G68" s="112"/>
      <c r="H68" s="112"/>
      <c r="I68" s="113"/>
      <c r="J68" s="29"/>
      <c r="K68" s="30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69" spans="2:22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30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</row>
    <row r="70" spans="2:22" x14ac:dyDescent="0.25">
      <c r="B70" s="29"/>
      <c r="C70" s="29"/>
      <c r="D70" s="29"/>
      <c r="E70" s="29"/>
      <c r="F70" s="29"/>
      <c r="G70" s="29"/>
      <c r="H70" s="29"/>
      <c r="I70" s="29"/>
      <c r="J70" s="29"/>
      <c r="K70" s="30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2:22" x14ac:dyDescent="0.25">
      <c r="B71" s="29"/>
      <c r="C71" s="29"/>
      <c r="D71" s="29"/>
      <c r="E71" s="29"/>
      <c r="F71" s="29"/>
      <c r="G71" s="29"/>
      <c r="H71" s="29"/>
      <c r="I71" s="29"/>
      <c r="J71" s="29"/>
      <c r="K71" s="30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2:22" x14ac:dyDescent="0.25">
      <c r="B72" s="29"/>
      <c r="C72" s="29"/>
      <c r="D72" s="29"/>
      <c r="E72" s="29"/>
      <c r="F72" s="29"/>
      <c r="G72" s="29"/>
      <c r="H72" s="29"/>
      <c r="I72" s="29"/>
      <c r="J72" s="29"/>
      <c r="K72" s="30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</row>
    <row r="73" spans="2:22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30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2:22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30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2:22" x14ac:dyDescent="0.25">
      <c r="B75" s="29"/>
      <c r="C75" s="29"/>
      <c r="D75" s="29"/>
      <c r="E75" s="29"/>
      <c r="F75" s="29"/>
      <c r="G75" s="29"/>
      <c r="H75" s="29"/>
      <c r="I75" s="29"/>
      <c r="J75" s="29"/>
      <c r="K75" s="30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2:22" x14ac:dyDescent="0.25">
      <c r="B76" s="29"/>
      <c r="C76" s="29"/>
      <c r="D76" s="29"/>
      <c r="E76" s="29"/>
      <c r="F76" s="29"/>
      <c r="G76" s="29"/>
      <c r="H76" s="29"/>
      <c r="I76" s="29"/>
      <c r="J76" s="29"/>
      <c r="K76" s="30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2:22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30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2:22" x14ac:dyDescent="0.25">
      <c r="J78" s="29"/>
      <c r="K78" s="30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2:22" x14ac:dyDescent="0.25">
      <c r="J79" s="29"/>
      <c r="K79" s="30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2:22" x14ac:dyDescent="0.25">
      <c r="J80" s="29"/>
      <c r="K80" s="30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</sheetData>
  <mergeCells count="6">
    <mergeCell ref="B2:I6"/>
    <mergeCell ref="B13:I13"/>
    <mergeCell ref="B68:I68"/>
    <mergeCell ref="B8:I8"/>
    <mergeCell ref="B10:I10"/>
    <mergeCell ref="B11:I11"/>
  </mergeCells>
  <phoneticPr fontId="13" type="noConversion"/>
  <conditionalFormatting sqref="E18:I18">
    <cfRule type="cellIs" dxfId="12" priority="13" operator="greaterThan">
      <formula>0</formula>
    </cfRule>
  </conditionalFormatting>
  <conditionalFormatting sqref="E21:I21">
    <cfRule type="cellIs" dxfId="11" priority="12" operator="greaterThan">
      <formula>0</formula>
    </cfRule>
  </conditionalFormatting>
  <conditionalFormatting sqref="E24:I24">
    <cfRule type="cellIs" dxfId="10" priority="11" operator="greaterThan">
      <formula>0</formula>
    </cfRule>
  </conditionalFormatting>
  <conditionalFormatting sqref="E27:I27">
    <cfRule type="cellIs" dxfId="9" priority="10" operator="greaterThan">
      <formula>0</formula>
    </cfRule>
  </conditionalFormatting>
  <conditionalFormatting sqref="E30:I30">
    <cfRule type="cellIs" dxfId="8" priority="9" operator="greaterThan">
      <formula>0</formula>
    </cfRule>
  </conditionalFormatting>
  <conditionalFormatting sqref="E33:I33">
    <cfRule type="cellIs" dxfId="7" priority="8" operator="greaterThan">
      <formula>0</formula>
    </cfRule>
  </conditionalFormatting>
  <conditionalFormatting sqref="E36:I36">
    <cfRule type="cellIs" dxfId="6" priority="7" operator="greaterThan">
      <formula>0</formula>
    </cfRule>
  </conditionalFormatting>
  <conditionalFormatting sqref="E39:I39">
    <cfRule type="cellIs" dxfId="5" priority="6" operator="greaterThan">
      <formula>0</formula>
    </cfRule>
  </conditionalFormatting>
  <conditionalFormatting sqref="E42:I42">
    <cfRule type="cellIs" dxfId="4" priority="5" operator="greaterThan">
      <formula>0</formula>
    </cfRule>
  </conditionalFormatting>
  <conditionalFormatting sqref="E45:I45">
    <cfRule type="cellIs" dxfId="3" priority="4" operator="greaterThan">
      <formula>0</formula>
    </cfRule>
  </conditionalFormatting>
  <conditionalFormatting sqref="E48:I48">
    <cfRule type="cellIs" dxfId="2" priority="3" operator="greaterThan">
      <formula>0</formula>
    </cfRule>
  </conditionalFormatting>
  <conditionalFormatting sqref="E51:I51">
    <cfRule type="cellIs" dxfId="1" priority="2" operator="greaterThan">
      <formula>0</formula>
    </cfRule>
  </conditionalFormatting>
  <conditionalFormatting sqref="E54:I54">
    <cfRule type="cellIs" dxfId="0" priority="1" operator="greaterThan">
      <formula>0</formula>
    </cfRule>
  </conditionalFormatting>
  <printOptions horizontalCentered="1"/>
  <pageMargins left="0.27559055118110237" right="0.15748031496062992" top="0.34" bottom="0.35433070866141736" header="0.19685039370078741" footer="0.15748031496062992"/>
  <pageSetup paperSize="9" scale="94" fitToHeight="2" orientation="landscape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Engenheiro</dc:creator>
  <cp:lastModifiedBy>Julio</cp:lastModifiedBy>
  <cp:lastPrinted>2026-05-28T12:09:42Z</cp:lastPrinted>
  <dcterms:created xsi:type="dcterms:W3CDTF">2019-10-30T18:53:35Z</dcterms:created>
  <dcterms:modified xsi:type="dcterms:W3CDTF">2026-05-28T12:28:52Z</dcterms:modified>
</cp:coreProperties>
</file>